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5"/>
  <workbookPr defaultThemeVersion="166925"/>
  <mc:AlternateContent xmlns:mc="http://schemas.openxmlformats.org/markup-compatibility/2006">
    <mc:Choice Requires="x15">
      <x15ac:absPath xmlns:x15ac="http://schemas.microsoft.com/office/spreadsheetml/2010/11/ac" url="https://pge.sharepoint.com/sites/SOMReports/2024/2024 - September/Report Files/1.3 SIF Actual (Public)/"/>
    </mc:Choice>
  </mc:AlternateContent>
  <xr:revisionPtr revIDLastSave="311" documentId="8_{A8EB4F8B-9724-4BF0-8711-3320E2AF7A15}" xr6:coauthVersionLast="47" xr6:coauthVersionMax="47" xr10:uidLastSave="{FE39C685-FB43-42F5-AA64-E64B6CA6AD61}"/>
  <bookViews>
    <workbookView xWindow="-110" yWindow="-110" windowWidth="19420" windowHeight="10420" firstSheet="1" xr2:uid="{00000000-000D-0000-FFFF-FFFF00000000}"/>
  </bookViews>
  <sheets>
    <sheet name="2010- Q3 2024 SOM Public SIF A" sheetId="1" r:id="rId1"/>
    <sheet name="Chart - Summary" sheetId="2" r:id="rId2"/>
  </sheets>
  <definedNames>
    <definedName name="_xlnm._FilterDatabase" localSheetId="0" hidden="1">'2010- Q3 2024 SOM Public SIF A'!$A$1:$L$33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3" i="1" l="1"/>
  <c r="F33" i="1"/>
  <c r="D33" i="1"/>
  <c r="C22" i="2"/>
  <c r="C45" i="2"/>
  <c r="D45" i="2"/>
  <c r="D22" i="2"/>
  <c r="E21" i="2" l="1"/>
  <c r="E4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tc={855CD73B-3571-4B98-9A86-47A0ACD6A2DA}</author>
  </authors>
  <commentList>
    <comment ref="A34" authorId="0" shapeId="0" xr:uid="{855CD73B-3571-4B98-9A86-47A0ACD6A2DA}">
      <text>
        <t xml:space="preserve">[Threaded comment]
Your version of Excel allows you to read this threaded comment; however, any edits to it will get removed if the file is opened in a newer version of Excel. Learn more: https://go.microsoft.com/fwlink/?linkid=870924
Comment:
    @Ouborg, Peter (Law) Hi Peter -- here are the updated footnotes for the SOMs Public SIF data for your review.  </t>
      </text>
    </comment>
  </commentList>
</comments>
</file>

<file path=xl/sharedStrings.xml><?xml version="1.0" encoding="utf-8"?>
<sst xmlns="http://schemas.openxmlformats.org/spreadsheetml/2006/main" count="218" uniqueCount="82">
  <si>
    <t>Event Date</t>
  </si>
  <si>
    <t>Riskmaster Type</t>
  </si>
  <si>
    <t>Description</t>
  </si>
  <si>
    <t>Serious Bodily Injury</t>
  </si>
  <si>
    <t>Fatality</t>
  </si>
  <si>
    <t>Total Parties Involved</t>
  </si>
  <si>
    <t>Year</t>
  </si>
  <si>
    <t xml:space="preserve">SOMS: Authority having jurisdiction </t>
  </si>
  <si>
    <t>Incorrect Operations (Y/N/Unknown)</t>
  </si>
  <si>
    <t>Failure/
Malfunction (Y/N/Unknown)</t>
  </si>
  <si>
    <t>Failure to Meet Standard (Y/N/Unknown)</t>
  </si>
  <si>
    <t>At approximately 1811 hours on September 9, 2010 line 132 ruptured at mp 39.28 near Glenview drive and earl avenue in san bruno causing a fire.  The l132 pipeline was isolated at approximately 1930 hours between l132 mp 38.49 and mp 40.05.</t>
  </si>
  <si>
    <t>At approximately 1811 hours on September 9, 2010 line 132 ruptured at mp 39.28 near Glenview drive and Earl Avenue in San Bruno causing a fire.  The l132 pipeline was isolated at approximately 1930 hours between l132 mp 38.49 and mp 40.05.</t>
  </si>
  <si>
    <t>CPUC</t>
  </si>
  <si>
    <t>No</t>
  </si>
  <si>
    <t>Yes</t>
  </si>
  <si>
    <t>--</t>
  </si>
  <si>
    <t>Company Vehicle Incident</t>
  </si>
  <si>
    <t xml:space="preserve">PG&amp;E employee operating a rental vehicle struck 3rd party motorcyclist who sustained injuries.  </t>
  </si>
  <si>
    <t>PG&amp;E</t>
  </si>
  <si>
    <t>Unknown</t>
  </si>
  <si>
    <t>Employee motor vehicle accident involving pedestrian.</t>
  </si>
  <si>
    <t>Motor vehicle accident where pedestrian struck by PG&amp;E vehicle mirror. Pedestrian suffered broken leg.</t>
  </si>
  <si>
    <t>Public Fatality Company Vehicle Incident</t>
  </si>
  <si>
    <t>A contractor driving own vehicle on company business struck bicyclist who sustained fatal injuries.</t>
  </si>
  <si>
    <t>Fires, Wildland &amp; Structure</t>
  </si>
  <si>
    <t>A gas leak occurred at the customers underground gas pipeline resulting in a gas explosion and bodily injuries.</t>
  </si>
  <si>
    <t xml:space="preserve">Blind lawsuit involving employee of All Source Recruiting Group who rear ended a third-party vehicle which resulted in a fatality and 2 serious injuries to third party. </t>
  </si>
  <si>
    <t>PG&amp;E Job Site Injury/Damage to 3rd Pty</t>
  </si>
  <si>
    <t>Debris from the Kern Power Plant implosion traveled further than our demolition contractor had estimated, striking bystanders. One adult male sustained serious leg injuries.  Still under investigation.</t>
  </si>
  <si>
    <t>PG&amp;E truck rear ended claimant.  Claimant complaining of neck pain, numbness in her right thumb and hearing issues.</t>
  </si>
  <si>
    <t>Vehicle incident</t>
  </si>
  <si>
    <t>Third-party driver of semi sustained fatal injury caused by collision with PG&amp;E's Contractor's sub-contractor transporting a container of debris from Humboldt Bay PP to Idaho.</t>
  </si>
  <si>
    <t>A PG&amp;E employee was involved in a motor vehicle incident with a member of the public. The person was pregnant and the child did not survive the accident.</t>
  </si>
  <si>
    <t>MIT House Loss - wildfire</t>
  </si>
  <si>
    <t>Members of the public were affected by the Butte Fire. The incident resulted in 1 known serious injury and 1 fatality.</t>
  </si>
  <si>
    <t>Cal Fire</t>
  </si>
  <si>
    <t>A PG&amp;E employee was involved in a motor vehicle incident with a member of the public. The person was transported to the hospital and the vehicles were towed.</t>
  </si>
  <si>
    <t>An UG equipment failure resulted in an ascending moving flash injuring two individuals near the enclosure. The two injured men were transported to San Francisco General Hospital (SFGH). Under this claim, injured claimant sustained a flash burn type of injuries. He was hospitalized for two days due to treatment and observation.</t>
  </si>
  <si>
    <t>PG&amp;E was notified of a structure fire at 2209 S. George Washington Blvd, Yuba City.  The fire department called back at 0658 advising PG&amp;E of an explosion resulting in a collapse of a residential home.</t>
  </si>
  <si>
    <t>CPUC and DOT</t>
  </si>
  <si>
    <t xml:space="preserve">PG&amp;E was notified of a structure fire at 2101 Bel Air Ave in San Jose. The Gas Service Representative (GSR) arrived on-site at 1122 hours. Per the fire department, witnesses reported an explosion followed by a structure fire.  </t>
  </si>
  <si>
    <t>NA - wildfire</t>
  </si>
  <si>
    <t>CAMP</t>
  </si>
  <si>
    <t>Cal Fire, PG&amp;E</t>
  </si>
  <si>
    <t>Vegetation Management (Tree Trimming or Removal)</t>
  </si>
  <si>
    <t>Power line down across Hwy 1 causing injury to motorcyclist</t>
  </si>
  <si>
    <t>KINCADE</t>
  </si>
  <si>
    <t>4</t>
  </si>
  <si>
    <t>CPUC and Cal Fire</t>
  </si>
  <si>
    <t>ZOGG</t>
  </si>
  <si>
    <t>1</t>
  </si>
  <si>
    <t>5</t>
  </si>
  <si>
    <t>PG&amp;E and Cal Fire</t>
  </si>
  <si>
    <t>Outage/Electrical Interruption</t>
  </si>
  <si>
    <t>Contact with energized line -  fatal incident associated with a wires down incident in Fremont on January 25, 2021, involving our customer who was electrocuted outside of his home in a non-HFTD area related to equipment failure.</t>
  </si>
  <si>
    <t>Unknown 3rd party struck by Contractor Rokstad employee resulting in fatality (CAP 121544506)</t>
  </si>
  <si>
    <t>PG&amp;E, CHP</t>
  </si>
  <si>
    <t>Electric Contact (Between Humans and Energized Facilities)</t>
  </si>
  <si>
    <r>
      <t xml:space="preserve">Overhead conductor failure with possible brush fire.  Initial analysis indicates the ignition was caused by overhead equipment failure. The aged overhead copper conductor broke but remained energized while it slowly came down through the trees and then inevitably fell to the ground where glass formed, and two large shrubs energized and ignited a small fire. A 91-year-old male resident was injured, when he saw the fire and went to grab the water hose to extinguish. Allegedly, he was electrically shocked, fell backwards, and hit his head. His son went to check on him and allegedly also felt a jolt but managed to pull his dad away from the energized area. His father was alert, when the victim's wife drove him to the Rideout Regional Med Center </t>
    </r>
    <r>
      <rPr>
        <u/>
        <sz val="11"/>
        <rFont val="Calibri"/>
        <family val="2"/>
        <scheme val="minor"/>
      </rPr>
      <t xml:space="preserve">emergency room, to which he was treated and released from the same day. </t>
    </r>
  </si>
  <si>
    <t>3rd party semi-trailer became entangled in communications cable which tugged on a PG&amp;E pole, it traveled 46 yards and hit a 3rd party.</t>
  </si>
  <si>
    <t xml:space="preserve">On January 24, 2022 at 1835 hours, a PG&amp;E Control Center received a report from a PG&amp;E troubleman of a fatality that occurred in the vicinity of Oasis Road and Jolon Road, King City, in Monterey County. The report indicates that first responders responded to a vineyard where they found a deceased male laying on a metal deck positioned above an agricultural pump; primary conductors are located directly above the metal deck.  According to first responders, the decedent had what appeared to be burn marks on his hands. This information is being reported under the injury criterion. </t>
  </si>
  <si>
    <t>On May 8, 2023, a waste management truck contacted an energized guy wire that had been previously damaged.  As the waste management employee was emptying a metal trash bin it contacted the truck and the employee received an electric shock for approximately 1 or 2 seconds which resulted in a serious injury</t>
  </si>
  <si>
    <t xml:space="preserve">Coworker at a stop sign, failed to yield the right of way to third-party motorcyclist prior to making a left turn.  </t>
  </si>
  <si>
    <t xml:space="preserve">On July 10, 2023, a PG&amp;E coworker failed to yield the right of way to third-party motorcyclist prior to making a left turn.  </t>
  </si>
  <si>
    <t xml:space="preserve">A contract partner truck was traveling northeast and encountered a sudden stop in traffic. The driver was unable to come to a complete stop and collided with a third-party passenger vehicle. </t>
  </si>
  <si>
    <t>On August 16, 2023, a member of the public contacted downed primary lines which resulted in a fatality in Mendota, Fresno County.*</t>
  </si>
  <si>
    <t>PG&amp;E Backing CW was going reverse and contacted a pedestrian that was on a crosswalk.  The pedestrian had a skull fracture, concussion and was transported by ambulance to the hospital.</t>
  </si>
  <si>
    <t>pending</t>
  </si>
  <si>
    <t>Third-party was makng a left turn when an employee ran a stop sign and struck third-party vehicle.</t>
  </si>
  <si>
    <t>*The downed primary line was due to the failure of a pole damaged in a fire not caused by PG&amp;E, and about which PG&amp;E was not notified.  PG&amp;E is reporting this incident under SOM 1.3 in the spirit of transparency despite the existence of non-PG&amp;E related causes because we determined that our troubleshooter didn’t follow our line reenergization procedures that may have allowed us to prevent the incident. 
NOTE: The Sawmill wildfire incident has been removed from this Attachment since the September 30, 2023, PG&amp;E Safety and Operational metrics (SOMs) report filing.  The Kincade and Zogg wildfire incidents remain as pending final determination.</t>
  </si>
  <si>
    <t>Table 1</t>
  </si>
  <si>
    <t>Number of  Public SIF Actual Incidents 2010 – Q2 2024</t>
  </si>
  <si>
    <t>Confirmed and Pending Investigation</t>
  </si>
  <si>
    <t>Number of Public SIF Actual Incidents</t>
  </si>
  <si>
    <t>Confirmed</t>
  </si>
  <si>
    <t>Unknown or Pending</t>
  </si>
  <si>
    <t xml:space="preserve"> </t>
  </si>
  <si>
    <t>Totals</t>
  </si>
  <si>
    <t>Table 2</t>
  </si>
  <si>
    <t>Number of Public SIF Actuals 2010 – Q2 2024</t>
  </si>
  <si>
    <t>Total Number of Public Serious Injuries and Fatalities (SIFs)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</si>
</sst>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1"/>
      <color theme="0"/>
      <name val="Calibri"/>
      <family val="2"/>
      <scheme val="minor"/>
    </font>
    <font>
      <b/>
      <sz val="11"/>
      <name val="Calibri"/>
      <family val="2"/>
      <scheme val="minor"/>
    </font>
    <font>
      <sz val="10"/>
      <name val="Arial"/>
      <family val="2"/>
    </font>
    <font>
      <sz val="11"/>
      <name val="Calibri"/>
      <family val="2"/>
      <scheme val="minor"/>
    </font>
    <font>
      <u/>
      <sz val="11"/>
      <name val="Calibri"/>
      <family val="2"/>
      <scheme val="minor"/>
    </font>
    <font>
      <b/>
      <sz val="11"/>
      <color theme="1"/>
      <name val="Calibri"/>
      <family val="2"/>
      <scheme val="minor"/>
    </font>
    <font>
      <b/>
      <sz val="12"/>
      <name val="Arial"/>
      <family val="2"/>
    </font>
    <font>
      <b/>
      <sz val="12"/>
      <color rgb="FF000000"/>
      <name val="Arial"/>
      <family val="2"/>
    </font>
    <font>
      <b/>
      <sz val="12"/>
      <color theme="1"/>
      <name val="Arial"/>
      <family val="2"/>
    </font>
    <font>
      <i/>
      <sz val="11"/>
      <color theme="1"/>
      <name val="Calibri"/>
      <family val="2"/>
      <scheme val="minor"/>
    </font>
    <font>
      <sz val="11"/>
      <color rgb="FFFF0000"/>
      <name val="Calibri"/>
      <family val="2"/>
      <scheme val="minor"/>
    </font>
    <font>
      <sz val="11"/>
      <color rgb="FF444444"/>
      <name val="Calibri"/>
      <family val="2"/>
      <charset val="1"/>
    </font>
    <font>
      <sz val="12"/>
      <name val="Calibri"/>
      <family val="2"/>
      <scheme val="minor"/>
    </font>
  </fonts>
  <fills count="9">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rgb="FFFFFFFF"/>
        <bgColor indexed="64"/>
      </patternFill>
    </fill>
    <fill>
      <patternFill patternType="solid">
        <fgColor rgb="FFD9E1F2"/>
        <bgColor indexed="64"/>
      </patternFill>
    </fill>
    <fill>
      <patternFill patternType="solid">
        <fgColor rgb="FFB4C6E7"/>
        <bgColor indexed="64"/>
      </patternFill>
    </fill>
  </fills>
  <borders count="18">
    <border>
      <left/>
      <right/>
      <top/>
      <bottom/>
      <diagonal/>
    </border>
    <border>
      <left style="thin">
        <color theme="0"/>
      </left>
      <right style="thin">
        <color theme="0"/>
      </right>
      <top style="medium">
        <color theme="1"/>
      </top>
      <bottom style="medium">
        <color theme="1"/>
      </bottom>
      <diagonal/>
    </border>
    <border>
      <left style="thin">
        <color theme="0"/>
      </left>
      <right style="thin">
        <color theme="0"/>
      </right>
      <top style="thin">
        <color theme="0"/>
      </top>
      <bottom style="thin">
        <color theme="0"/>
      </bottom>
      <diagonal/>
    </border>
    <border>
      <left style="thin">
        <color theme="0"/>
      </left>
      <right style="thin">
        <color theme="0"/>
      </right>
      <top style="thick">
        <color theme="0"/>
      </top>
      <bottom style="medium">
        <color theme="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theme="0"/>
      </left>
      <right style="thin">
        <color theme="0"/>
      </right>
      <top/>
      <bottom/>
      <diagonal/>
    </border>
  </borders>
  <cellStyleXfs count="2">
    <xf numFmtId="0" fontId="0" fillId="0" borderId="0"/>
    <xf numFmtId="0" fontId="3" fillId="0" borderId="0"/>
  </cellStyleXfs>
  <cellXfs count="82">
    <xf numFmtId="0" fontId="0" fillId="0" borderId="0" xfId="0"/>
    <xf numFmtId="0" fontId="0" fillId="3" borderId="2" xfId="0"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0" fillId="3" borderId="2" xfId="0" applyFill="1" applyBorder="1" applyAlignment="1">
      <alignment horizontal="center" vertical="center"/>
    </xf>
    <xf numFmtId="0" fontId="0" fillId="4" borderId="2" xfId="0"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vertical="center" wrapText="1"/>
    </xf>
    <xf numFmtId="0" fontId="4" fillId="4" borderId="2" xfId="0" applyFont="1" applyFill="1" applyBorder="1" applyAlignment="1">
      <alignment horizontal="center" vertical="center" wrapText="1"/>
    </xf>
    <xf numFmtId="0" fontId="0" fillId="4" borderId="2" xfId="0" applyFill="1" applyBorder="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1" fillId="2" borderId="3" xfId="0" applyFont="1" applyFill="1" applyBorder="1" applyAlignment="1">
      <alignment wrapText="1"/>
    </xf>
    <xf numFmtId="0" fontId="0" fillId="0" borderId="4" xfId="0" applyBorder="1"/>
    <xf numFmtId="0" fontId="0" fillId="0" borderId="6" xfId="0" applyBorder="1"/>
    <xf numFmtId="0" fontId="6" fillId="0" borderId="5" xfId="0" applyFont="1" applyBorder="1"/>
    <xf numFmtId="0" fontId="6" fillId="0" borderId="0" xfId="0" applyFont="1"/>
    <xf numFmtId="0" fontId="7" fillId="0" borderId="0" xfId="0" applyFont="1" applyAlignment="1">
      <alignment horizontal="center" vertical="center"/>
    </xf>
    <xf numFmtId="0" fontId="9" fillId="0" borderId="0" xfId="0" applyFont="1" applyAlignment="1">
      <alignment horizontal="center" vertical="center"/>
    </xf>
    <xf numFmtId="0" fontId="4" fillId="4" borderId="2" xfId="1" applyFont="1" applyFill="1" applyBorder="1" applyAlignment="1">
      <alignment horizontal="center" vertical="center"/>
    </xf>
    <xf numFmtId="14" fontId="4" fillId="4" borderId="2" xfId="0" applyNumberFormat="1" applyFont="1" applyFill="1" applyBorder="1" applyAlignment="1">
      <alignment horizontal="center" vertical="center" wrapText="1"/>
    </xf>
    <xf numFmtId="0" fontId="4" fillId="5" borderId="2" xfId="0" applyFont="1" applyFill="1" applyBorder="1" applyAlignment="1">
      <alignment horizontal="center" vertical="center" wrapText="1"/>
    </xf>
    <xf numFmtId="0" fontId="0" fillId="5" borderId="2" xfId="0" applyFill="1" applyBorder="1" applyAlignment="1">
      <alignment horizontal="center" vertical="center"/>
    </xf>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0" borderId="0" xfId="0" applyFont="1" applyAlignment="1">
      <alignment vertical="center"/>
    </xf>
    <xf numFmtId="0" fontId="10" fillId="0" borderId="0" xfId="0" applyFont="1"/>
    <xf numFmtId="14" fontId="4" fillId="3" borderId="2" xfId="0" applyNumberFormat="1" applyFont="1" applyFill="1" applyBorder="1" applyAlignment="1">
      <alignment horizontal="center" vertical="center" wrapText="1"/>
    </xf>
    <xf numFmtId="14" fontId="4" fillId="3" borderId="2" xfId="0" applyNumberFormat="1" applyFont="1" applyFill="1" applyBorder="1" applyAlignment="1">
      <alignment horizontal="center" vertical="center"/>
    </xf>
    <xf numFmtId="14" fontId="4" fillId="4" borderId="2" xfId="0" applyNumberFormat="1" applyFont="1" applyFill="1" applyBorder="1" applyAlignment="1">
      <alignment horizontal="center" vertical="center"/>
    </xf>
    <xf numFmtId="14" fontId="4" fillId="5"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Alignment="1">
      <alignment horizontal="center"/>
    </xf>
    <xf numFmtId="0" fontId="4" fillId="4" borderId="2" xfId="0" quotePrefix="1" applyFont="1" applyFill="1" applyBorder="1" applyAlignment="1">
      <alignment horizontal="center" vertical="center" wrapText="1"/>
    </xf>
    <xf numFmtId="0" fontId="4" fillId="5" borderId="2" xfId="0" applyFont="1" applyFill="1" applyBorder="1" applyAlignment="1">
      <alignment horizontal="left" vertical="center" wrapText="1"/>
    </xf>
    <xf numFmtId="0" fontId="11" fillId="0" borderId="0" xfId="0" applyFont="1" applyAlignment="1">
      <alignment horizontal="center" vertical="center"/>
    </xf>
    <xf numFmtId="0" fontId="6" fillId="0" borderId="10" xfId="0" applyFont="1" applyBorder="1" applyAlignment="1">
      <alignment vertical="center" wrapText="1"/>
    </xf>
    <xf numFmtId="0" fontId="0" fillId="6" borderId="4" xfId="0" applyFill="1" applyBorder="1"/>
    <xf numFmtId="1" fontId="4" fillId="5" borderId="2" xfId="0" applyNumberFormat="1" applyFont="1" applyFill="1" applyBorder="1" applyAlignment="1">
      <alignment horizontal="center" vertical="center" wrapText="1"/>
    </xf>
    <xf numFmtId="1" fontId="4" fillId="5" borderId="2" xfId="0" quotePrefix="1" applyNumberFormat="1" applyFont="1" applyFill="1" applyBorder="1" applyAlignment="1">
      <alignment horizontal="center" vertical="center" wrapText="1"/>
    </xf>
    <xf numFmtId="0" fontId="0" fillId="0" borderId="14" xfId="0" applyBorder="1"/>
    <xf numFmtId="0" fontId="6" fillId="0" borderId="10" xfId="0" applyFont="1" applyBorder="1"/>
    <xf numFmtId="0" fontId="0" fillId="0" borderId="0" xfId="0" applyAlignment="1">
      <alignment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4" xfId="0" applyFont="1" applyBorder="1" applyAlignment="1">
      <alignment horizontal="center"/>
    </xf>
    <xf numFmtId="0" fontId="6" fillId="0" borderId="6" xfId="0" applyFont="1" applyBorder="1" applyAlignment="1">
      <alignment horizontal="center"/>
    </xf>
    <xf numFmtId="14" fontId="4" fillId="7" borderId="2" xfId="0" applyNumberFormat="1" applyFont="1" applyFill="1" applyBorder="1" applyAlignment="1">
      <alignment horizontal="center" vertical="center"/>
    </xf>
    <xf numFmtId="0" fontId="0" fillId="7" borderId="2" xfId="0" applyFill="1" applyBorder="1" applyAlignment="1">
      <alignment horizontal="left" vertical="center" wrapText="1"/>
    </xf>
    <xf numFmtId="0" fontId="4" fillId="7" borderId="2" xfId="0" applyFont="1" applyFill="1" applyBorder="1" applyAlignment="1">
      <alignment vertical="center" wrapText="1"/>
    </xf>
    <xf numFmtId="0" fontId="4" fillId="7" borderId="2" xfId="0" quotePrefix="1" applyFont="1" applyFill="1" applyBorder="1" applyAlignment="1">
      <alignment horizontal="center" vertical="center" wrapText="1"/>
    </xf>
    <xf numFmtId="0" fontId="0" fillId="7" borderId="2" xfId="0" applyFill="1" applyBorder="1" applyAlignment="1">
      <alignment horizontal="center" vertical="center"/>
    </xf>
    <xf numFmtId="0" fontId="4" fillId="7" borderId="2" xfId="0" applyFont="1" applyFill="1" applyBorder="1" applyAlignment="1">
      <alignment horizontal="center" vertical="center" wrapText="1"/>
    </xf>
    <xf numFmtId="14" fontId="4" fillId="8" borderId="2" xfId="0" applyNumberFormat="1" applyFont="1" applyFill="1" applyBorder="1" applyAlignment="1">
      <alignment horizontal="center" vertical="center"/>
    </xf>
    <xf numFmtId="0" fontId="0" fillId="8" borderId="2" xfId="0" applyFill="1" applyBorder="1" applyAlignment="1">
      <alignment horizontal="left" vertical="center" wrapText="1"/>
    </xf>
    <xf numFmtId="0" fontId="4" fillId="8" borderId="2" xfId="0" applyFont="1" applyFill="1" applyBorder="1" applyAlignment="1">
      <alignment vertical="center" wrapText="1"/>
    </xf>
    <xf numFmtId="0" fontId="4" fillId="8" borderId="2" xfId="0" quotePrefix="1" applyFont="1" applyFill="1" applyBorder="1" applyAlignment="1">
      <alignment horizontal="center" vertical="center" wrapText="1"/>
    </xf>
    <xf numFmtId="0" fontId="0" fillId="8" borderId="2" xfId="0" applyFill="1" applyBorder="1" applyAlignment="1">
      <alignment horizontal="center" vertical="center"/>
    </xf>
    <xf numFmtId="0" fontId="4" fillId="8" borderId="2" xfId="0" applyFont="1" applyFill="1" applyBorder="1" applyAlignment="1">
      <alignment horizontal="center" vertical="center" wrapText="1"/>
    </xf>
    <xf numFmtId="0" fontId="13" fillId="7" borderId="2" xfId="1" applyFont="1" applyFill="1" applyBorder="1" applyAlignment="1">
      <alignment horizontal="left" vertical="center" wrapText="1"/>
    </xf>
    <xf numFmtId="0" fontId="4" fillId="7" borderId="17" xfId="0" applyFont="1" applyFill="1" applyBorder="1" applyAlignment="1">
      <alignment vertical="center" wrapText="1"/>
    </xf>
    <xf numFmtId="14" fontId="4" fillId="8" borderId="17" xfId="0" applyNumberFormat="1" applyFont="1" applyFill="1" applyBorder="1" applyAlignment="1">
      <alignment horizontal="center" vertical="center"/>
    </xf>
    <xf numFmtId="0" fontId="0" fillId="8" borderId="17" xfId="0" applyFill="1" applyBorder="1" applyAlignment="1">
      <alignment horizontal="left" vertical="center" wrapText="1"/>
    </xf>
    <xf numFmtId="0" fontId="4" fillId="8" borderId="17" xfId="0" applyFont="1" applyFill="1" applyBorder="1" applyAlignment="1">
      <alignment vertical="center" wrapText="1"/>
    </xf>
    <xf numFmtId="0" fontId="4" fillId="8" borderId="17" xfId="0" quotePrefix="1" applyFont="1" applyFill="1" applyBorder="1" applyAlignment="1">
      <alignment horizontal="center" vertical="center" wrapText="1"/>
    </xf>
    <xf numFmtId="0" fontId="0" fillId="8" borderId="17" xfId="0" applyFill="1" applyBorder="1" applyAlignment="1">
      <alignment horizontal="center" vertical="center"/>
    </xf>
    <xf numFmtId="0" fontId="4" fillId="8" borderId="17" xfId="0" applyFont="1" applyFill="1" applyBorder="1" applyAlignment="1">
      <alignment horizontal="center" vertical="center" wrapText="1"/>
    </xf>
    <xf numFmtId="0" fontId="13" fillId="8" borderId="17" xfId="1" applyFont="1" applyFill="1" applyBorder="1" applyAlignment="1">
      <alignment horizontal="left" vertical="center" wrapText="1"/>
    </xf>
    <xf numFmtId="1" fontId="2" fillId="2" borderId="3" xfId="0" applyNumberFormat="1" applyFont="1" applyFill="1" applyBorder="1" applyAlignment="1">
      <alignment horizontal="center" vertical="center" wrapText="1"/>
    </xf>
    <xf numFmtId="0" fontId="6" fillId="0" borderId="7" xfId="0" applyFont="1" applyBorder="1"/>
    <xf numFmtId="0" fontId="0" fillId="0" borderId="8" xfId="0" applyBorder="1"/>
    <xf numFmtId="0" fontId="0" fillId="0" borderId="9" xfId="0" applyBorder="1"/>
    <xf numFmtId="0" fontId="0" fillId="0" borderId="13" xfId="0" applyBorder="1" applyAlignment="1">
      <alignment horizontal="left" vertical="center" wrapText="1"/>
    </xf>
    <xf numFmtId="0" fontId="12" fillId="0" borderId="0" xfId="0" applyFont="1" applyAlignment="1">
      <alignment horizontal="left"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8" fillId="0" borderId="0" xfId="0" applyFont="1" applyAlignment="1">
      <alignment horizontal="center"/>
    </xf>
    <xf numFmtId="0" fontId="8" fillId="0" borderId="0" xfId="0" applyFont="1" applyAlignment="1">
      <alignment horizontal="center" vertical="center"/>
    </xf>
  </cellXfs>
  <cellStyles count="2">
    <cellStyle name="Normal" xfId="0" builtinId="0"/>
    <cellStyle name="Normal 2" xfId="1" xr:uid="{860AD0C1-62B6-48D1-86C2-FAC11E696177}"/>
  </cellStyles>
  <dxfs count="0"/>
  <tableStyles count="0" defaultTableStyle="TableStyleMedium2" defaultPivotStyle="PivotStyleMedium9"/>
  <colors>
    <mruColors>
      <color rgb="FFB4C6E7"/>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 Incidents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63483211383181"/>
          <c:y val="0.10146500036119338"/>
          <c:w val="0.82840210056408736"/>
          <c:h val="0.63710780418502733"/>
        </c:manualLayout>
      </c:layout>
      <c:barChart>
        <c:barDir val="col"/>
        <c:grouping val="stacked"/>
        <c:varyColors val="0"/>
        <c:ser>
          <c:idx val="0"/>
          <c:order val="0"/>
          <c:tx>
            <c:strRef>
              <c:f>'Chart - Summary'!$C$6</c:f>
              <c:strCache>
                <c:ptCount val="1"/>
                <c:pt idx="0">
                  <c:v>Confirmed</c:v>
                </c:pt>
              </c:strCache>
            </c:strRef>
          </c:tx>
          <c:spPr>
            <a:solidFill>
              <a:schemeClr val="accent1"/>
            </a:solidFill>
            <a:ln>
              <a:noFill/>
            </a:ln>
            <a:effectLst/>
          </c:spPr>
          <c:invertIfNegative val="0"/>
          <c:cat>
            <c:numRef>
              <c:f>'Chart - Summary'!$B$7:$B$21</c:f>
              <c:numCache>
                <c:formatCode>General</c:formatCod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numCache>
            </c:numRef>
          </c:cat>
          <c:val>
            <c:numRef>
              <c:f>'Chart - Summary'!$C$7:$C$21</c:f>
              <c:numCache>
                <c:formatCode>General</c:formatCode>
                <c:ptCount val="15"/>
                <c:pt idx="0">
                  <c:v>1</c:v>
                </c:pt>
                <c:pt idx="2">
                  <c:v>5</c:v>
                </c:pt>
                <c:pt idx="3">
                  <c:v>2</c:v>
                </c:pt>
                <c:pt idx="4">
                  <c:v>2</c:v>
                </c:pt>
                <c:pt idx="5">
                  <c:v>4</c:v>
                </c:pt>
                <c:pt idx="7">
                  <c:v>1</c:v>
                </c:pt>
                <c:pt idx="8">
                  <c:v>2</c:v>
                </c:pt>
                <c:pt idx="9">
                  <c:v>1</c:v>
                </c:pt>
                <c:pt idx="10">
                  <c:v>0</c:v>
                </c:pt>
                <c:pt idx="11">
                  <c:v>3</c:v>
                </c:pt>
                <c:pt idx="12">
                  <c:v>2</c:v>
                </c:pt>
                <c:pt idx="13">
                  <c:v>4</c:v>
                </c:pt>
              </c:numCache>
            </c:numRef>
          </c:val>
          <c:extLst>
            <c:ext xmlns:c16="http://schemas.microsoft.com/office/drawing/2014/chart" uri="{C3380CC4-5D6E-409C-BE32-E72D297353CC}">
              <c16:uniqueId val="{00000000-7C17-423E-9DF6-4FAD63497833}"/>
            </c:ext>
          </c:extLst>
        </c:ser>
        <c:ser>
          <c:idx val="1"/>
          <c:order val="1"/>
          <c:tx>
            <c:strRef>
              <c:f>'Chart - Summary'!$D$6</c:f>
              <c:strCache>
                <c:ptCount val="1"/>
                <c:pt idx="0">
                  <c:v>Unknown or Pending</c:v>
                </c:pt>
              </c:strCache>
            </c:strRef>
          </c:tx>
          <c:spPr>
            <a:solidFill>
              <a:schemeClr val="bg2">
                <a:lumMod val="90000"/>
              </a:schemeClr>
            </a:solidFill>
            <a:ln>
              <a:noFill/>
            </a:ln>
            <a:effectLst/>
          </c:spPr>
          <c:invertIfNegative val="0"/>
          <c:cat>
            <c:numRef>
              <c:f>'Chart - Summary'!$B$7:$B$21</c:f>
              <c:numCache>
                <c:formatCode>General</c:formatCod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numCache>
            </c:numRef>
          </c:cat>
          <c:val>
            <c:numRef>
              <c:f>'Chart - Summary'!$D$7:$D$21</c:f>
              <c:numCache>
                <c:formatCode>General</c:formatCode>
                <c:ptCount val="15"/>
                <c:pt idx="9">
                  <c:v>1</c:v>
                </c:pt>
                <c:pt idx="10">
                  <c:v>1</c:v>
                </c:pt>
                <c:pt idx="13">
                  <c:v>1</c:v>
                </c:pt>
                <c:pt idx="14">
                  <c:v>2</c:v>
                </c:pt>
              </c:numCache>
            </c:numRef>
          </c:val>
          <c:extLst>
            <c:ext xmlns:c16="http://schemas.microsoft.com/office/drawing/2014/chart" uri="{C3380CC4-5D6E-409C-BE32-E72D297353CC}">
              <c16:uniqueId val="{00000001-7C17-423E-9DF6-4FAD63497833}"/>
            </c:ext>
          </c:extLst>
        </c:ser>
        <c:dLbls>
          <c:showLegendKey val="0"/>
          <c:showVal val="0"/>
          <c:showCatName val="0"/>
          <c:showSerName val="0"/>
          <c:showPercent val="0"/>
          <c:showBubbleSize val="0"/>
        </c:dLbls>
        <c:gapWidth val="219"/>
        <c:overlap val="100"/>
        <c:axId val="1320791152"/>
        <c:axId val="1320794104"/>
      </c:barChart>
      <c:catAx>
        <c:axId val="1320791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4104"/>
        <c:crosses val="autoZero"/>
        <c:auto val="1"/>
        <c:lblAlgn val="ctr"/>
        <c:lblOffset val="100"/>
        <c:noMultiLvlLbl val="0"/>
      </c:catAx>
      <c:valAx>
        <c:axId val="13207941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115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layout>
        <c:manualLayout>
          <c:xMode val="edge"/>
          <c:yMode val="edge"/>
          <c:x val="0.40765301162882595"/>
          <c:y val="0.93152895441376027"/>
          <c:w val="0.29722944332397566"/>
          <c:h val="5.514744480469353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876887058121942"/>
          <c:y val="0.11802704852824185"/>
          <c:w val="0.81952004947488155"/>
          <c:h val="0.6578309811512224"/>
        </c:manualLayout>
      </c:layout>
      <c:barChart>
        <c:barDir val="col"/>
        <c:grouping val="stacked"/>
        <c:varyColors val="0"/>
        <c:ser>
          <c:idx val="0"/>
          <c:order val="0"/>
          <c:tx>
            <c:strRef>
              <c:f>'Chart - Summary'!$C$29</c:f>
              <c:strCache>
                <c:ptCount val="1"/>
                <c:pt idx="0">
                  <c:v>Confirmed</c:v>
                </c:pt>
              </c:strCache>
            </c:strRef>
          </c:tx>
          <c:spPr>
            <a:solidFill>
              <a:schemeClr val="accent1"/>
            </a:solidFill>
            <a:ln>
              <a:noFill/>
            </a:ln>
            <a:effectLst/>
          </c:spPr>
          <c:invertIfNegative val="0"/>
          <c:cat>
            <c:strRef>
              <c:extLst>
                <c:ext xmlns:c15="http://schemas.microsoft.com/office/drawing/2012/chart" uri="{02D57815-91ED-43cb-92C2-25804820EDAC}">
                  <c15:fullRef>
                    <c15:sqref>'Chart - Summary'!$B$29:$B$44</c15:sqref>
                  </c15:fullRef>
                </c:ext>
              </c:extLst>
              <c:f>'Chart - Summary'!$B$30:$B$44</c:f>
              <c:strCach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strCache>
            </c:strRef>
          </c:cat>
          <c:val>
            <c:numRef>
              <c:extLst>
                <c:ext xmlns:c15="http://schemas.microsoft.com/office/drawing/2012/chart" uri="{02D57815-91ED-43cb-92C2-25804820EDAC}">
                  <c15:fullRef>
                    <c15:sqref>'Chart - Summary'!$C$29:$C$44</c15:sqref>
                  </c15:fullRef>
                </c:ext>
              </c:extLst>
              <c:f>'Chart - Summary'!$C$30:$C$44</c:f>
              <c:numCache>
                <c:formatCode>General</c:formatCode>
                <c:ptCount val="15"/>
                <c:pt idx="0">
                  <c:v>59</c:v>
                </c:pt>
                <c:pt idx="2">
                  <c:v>5</c:v>
                </c:pt>
                <c:pt idx="3">
                  <c:v>4</c:v>
                </c:pt>
                <c:pt idx="4">
                  <c:v>2</c:v>
                </c:pt>
                <c:pt idx="5">
                  <c:v>6</c:v>
                </c:pt>
                <c:pt idx="6">
                  <c:v>0</c:v>
                </c:pt>
                <c:pt idx="7">
                  <c:v>1</c:v>
                </c:pt>
                <c:pt idx="8">
                  <c:v>86</c:v>
                </c:pt>
                <c:pt idx="9">
                  <c:v>1</c:v>
                </c:pt>
                <c:pt idx="10">
                  <c:v>0</c:v>
                </c:pt>
                <c:pt idx="11">
                  <c:v>3</c:v>
                </c:pt>
                <c:pt idx="12">
                  <c:v>2</c:v>
                </c:pt>
                <c:pt idx="13">
                  <c:v>4</c:v>
                </c:pt>
              </c:numCache>
            </c:numRef>
          </c:val>
          <c:extLst>
            <c:ext xmlns:c16="http://schemas.microsoft.com/office/drawing/2014/chart" uri="{C3380CC4-5D6E-409C-BE32-E72D297353CC}">
              <c16:uniqueId val="{00000000-860E-4AEC-BFE2-E883A1DA26C7}"/>
            </c:ext>
          </c:extLst>
        </c:ser>
        <c:ser>
          <c:idx val="1"/>
          <c:order val="1"/>
          <c:tx>
            <c:strRef>
              <c:f>'Chart - Summary'!$D$29</c:f>
              <c:strCache>
                <c:ptCount val="1"/>
                <c:pt idx="0">
                  <c:v>Unknown or Pending</c:v>
                </c:pt>
              </c:strCache>
            </c:strRef>
          </c:tx>
          <c:spPr>
            <a:solidFill>
              <a:schemeClr val="bg2">
                <a:lumMod val="90000"/>
              </a:schemeClr>
            </a:solidFill>
            <a:ln>
              <a:noFill/>
            </a:ln>
            <a:effectLst/>
          </c:spPr>
          <c:invertIfNegative val="0"/>
          <c:cat>
            <c:strRef>
              <c:extLst>
                <c:ext xmlns:c15="http://schemas.microsoft.com/office/drawing/2012/chart" uri="{02D57815-91ED-43cb-92C2-25804820EDAC}">
                  <c15:fullRef>
                    <c15:sqref>'Chart - Summary'!$B$29:$B$44</c15:sqref>
                  </c15:fullRef>
                </c:ext>
              </c:extLst>
              <c:f>'Chart - Summary'!$B$30:$B$44</c:f>
              <c:strCache>
                <c:ptCount val="15"/>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strCache>
            </c:strRef>
          </c:cat>
          <c:val>
            <c:numRef>
              <c:extLst>
                <c:ext xmlns:c15="http://schemas.microsoft.com/office/drawing/2012/chart" uri="{02D57815-91ED-43cb-92C2-25804820EDAC}">
                  <c15:fullRef>
                    <c15:sqref>'Chart - Summary'!$D$29:$D$44</c15:sqref>
                  </c15:fullRef>
                </c:ext>
              </c:extLst>
              <c:f>'Chart - Summary'!$D$30:$D$44</c:f>
              <c:numCache>
                <c:formatCode>General</c:formatCode>
                <c:ptCount val="15"/>
                <c:pt idx="9">
                  <c:v>4</c:v>
                </c:pt>
                <c:pt idx="10">
                  <c:v>5</c:v>
                </c:pt>
                <c:pt idx="13">
                  <c:v>1</c:v>
                </c:pt>
                <c:pt idx="14">
                  <c:v>2</c:v>
                </c:pt>
              </c:numCache>
            </c:numRef>
          </c:val>
          <c:extLst>
            <c:ext xmlns:c16="http://schemas.microsoft.com/office/drawing/2014/chart" uri="{C3380CC4-5D6E-409C-BE32-E72D297353CC}">
              <c16:uniqueId val="{00000001-860E-4AEC-BFE2-E883A1DA26C7}"/>
            </c:ext>
          </c:extLst>
        </c:ser>
        <c:dLbls>
          <c:showLegendKey val="0"/>
          <c:showVal val="0"/>
          <c:showCatName val="0"/>
          <c:showSerName val="0"/>
          <c:showPercent val="0"/>
          <c:showBubbleSize val="0"/>
        </c:dLbls>
        <c:gapWidth val="219"/>
        <c:overlap val="100"/>
        <c:axId val="1330062792"/>
        <c:axId val="1330054592"/>
      </c:barChart>
      <c:catAx>
        <c:axId val="1330062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54592"/>
        <c:crosses val="autoZero"/>
        <c:auto val="1"/>
        <c:lblAlgn val="ctr"/>
        <c:lblOffset val="100"/>
        <c:noMultiLvlLbl val="0"/>
      </c:catAx>
      <c:valAx>
        <c:axId val="1330054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627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161925</xdr:colOff>
      <xdr:row>2</xdr:row>
      <xdr:rowOff>171450</xdr:rowOff>
    </xdr:from>
    <xdr:to>
      <xdr:col>16</xdr:col>
      <xdr:colOff>19050</xdr:colOff>
      <xdr:row>22</xdr:row>
      <xdr:rowOff>161925</xdr:rowOff>
    </xdr:to>
    <xdr:graphicFrame macro="">
      <xdr:nvGraphicFramePr>
        <xdr:cNvPr id="7" name="Chart 6">
          <a:extLst>
            <a:ext uri="{FF2B5EF4-FFF2-40B4-BE49-F238E27FC236}">
              <a16:creationId xmlns:a16="http://schemas.microsoft.com/office/drawing/2014/main" i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190500</xdr:colOff>
      <xdr:row>27</xdr:row>
      <xdr:rowOff>19050</xdr:rowOff>
    </xdr:from>
    <xdr:to>
      <xdr:col>15</xdr:col>
      <xdr:colOff>381000</xdr:colOff>
      <xdr:row>46</xdr:row>
      <xdr:rowOff>177800</xdr:rowOff>
    </xdr:to>
    <xdr:graphicFrame macro="">
      <xdr:nvGraphicFramePr>
        <xdr:cNvPr id="8" name="Chart 7">
          <a:extLst>
            <a:ext uri="{FF2B5EF4-FFF2-40B4-BE49-F238E27FC236}">
              <a16:creationId xmlns:a16="http://schemas.microsoft.com/office/drawing/2014/main" id="{70EE0FBC-43BC-4D3F-8ABC-83CACD0172FC}"/>
            </a:ext>
            <a:ext uri="{147F2762-F138-4A5C-976F-8EAC2B608ADB}">
              <a16:predDERef xmlns:a16="http://schemas.microsoft.com/office/drawing/2014/main" pre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Ouborg, Peter (Law)" id="{C26EBD30-B00C-48E8-8C02-6005956F8903}" userId="PXO2@pge.com" providerId="PeoplePicker"/>
  <person displayName="Colborn, Susan" id="{04506E5E-30BA-4329-BD5A-DBC43D4E6F5E}" userId="S::SJCX@pge.com::994a0e2f-7af8-4a90-bd2e-e41e7e1a39d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4" dT="2024-03-22T18:55:04.01" personId="{04506E5E-30BA-4329-BD5A-DBC43D4E6F5E}" id="{855CD73B-3571-4B98-9A86-47A0ACD6A2DA}">
    <text xml:space="preserve">@Ouborg, Peter (Law) Hi Peter -- here are the updated footnotes for the SOMs Public SIF data for your review.  </text>
    <mentions>
      <mention mentionpersonId="{C26EBD30-B00C-48E8-8C02-6005956F8903}" mentionId="{7ADD92AB-4271-4398-84F6-E15D82645187}" startIndex="0" length="20"/>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4"/>
  <sheetViews>
    <sheetView tabSelected="1" topLeftCell="C1" zoomScaleNormal="100" workbookViewId="0">
      <pane ySplit="1" topLeftCell="A26" activePane="bottomLeft" state="frozen"/>
      <selection pane="bottomLeft" activeCell="F27" sqref="F27"/>
    </sheetView>
  </sheetViews>
  <sheetFormatPr defaultColWidth="15.5703125" defaultRowHeight="37.5" customHeight="1"/>
  <cols>
    <col min="1" max="1" width="15.5703125" style="34"/>
    <col min="2" max="2" width="5.42578125" hidden="1" customWidth="1"/>
    <col min="3" max="3" width="96" customWidth="1"/>
    <col min="4" max="4" width="14" customWidth="1"/>
    <col min="5" max="5" width="8.5703125" customWidth="1"/>
    <col min="6" max="6" width="12.5703125" customWidth="1"/>
    <col min="7" max="7" width="9.7109375" customWidth="1"/>
    <col min="8" max="8" width="16.42578125" customWidth="1"/>
    <col min="9" max="9" width="18.42578125" customWidth="1"/>
    <col min="10" max="10" width="17.42578125" customWidth="1"/>
    <col min="11" max="11" width="18.28515625" customWidth="1"/>
  </cols>
  <sheetData>
    <row r="1" spans="1:12" ht="55.5" customHeight="1" thickBot="1">
      <c r="A1" s="25" t="s">
        <v>0</v>
      </c>
      <c r="B1" s="26" t="s">
        <v>1</v>
      </c>
      <c r="C1" s="26" t="s">
        <v>2</v>
      </c>
      <c r="D1" s="26" t="s">
        <v>3</v>
      </c>
      <c r="E1" s="26" t="s">
        <v>4</v>
      </c>
      <c r="F1" s="26" t="s">
        <v>5</v>
      </c>
      <c r="G1" s="26" t="s">
        <v>6</v>
      </c>
      <c r="H1" s="26" t="s">
        <v>7</v>
      </c>
      <c r="I1" s="26" t="s">
        <v>8</v>
      </c>
      <c r="J1" s="26" t="s">
        <v>9</v>
      </c>
      <c r="K1" s="26" t="s">
        <v>10</v>
      </c>
    </row>
    <row r="2" spans="1:12" ht="50.25" customHeight="1">
      <c r="A2" s="22">
        <v>40430</v>
      </c>
      <c r="B2" s="7" t="s">
        <v>11</v>
      </c>
      <c r="C2" s="7" t="s">
        <v>12</v>
      </c>
      <c r="D2" s="9">
        <v>51</v>
      </c>
      <c r="E2" s="9">
        <v>8</v>
      </c>
      <c r="F2" s="10">
        <v>59</v>
      </c>
      <c r="G2" s="9">
        <v>2010</v>
      </c>
      <c r="H2" s="21" t="s">
        <v>13</v>
      </c>
      <c r="I2" s="9" t="s">
        <v>14</v>
      </c>
      <c r="J2" s="9" t="s">
        <v>15</v>
      </c>
      <c r="K2" s="35" t="s">
        <v>16</v>
      </c>
    </row>
    <row r="3" spans="1:12" ht="58.5" customHeight="1">
      <c r="A3" s="29">
        <v>40979</v>
      </c>
      <c r="B3" s="1" t="s">
        <v>17</v>
      </c>
      <c r="C3" s="2" t="s">
        <v>18</v>
      </c>
      <c r="D3" s="4">
        <v>1</v>
      </c>
      <c r="E3" s="4">
        <v>0</v>
      </c>
      <c r="F3" s="4">
        <v>1</v>
      </c>
      <c r="G3" s="5">
        <v>2012</v>
      </c>
      <c r="H3" s="4" t="s">
        <v>19</v>
      </c>
      <c r="I3" s="4" t="s">
        <v>15</v>
      </c>
      <c r="J3" s="4" t="s">
        <v>20</v>
      </c>
      <c r="K3" s="4" t="s">
        <v>20</v>
      </c>
    </row>
    <row r="4" spans="1:12" ht="37.5" customHeight="1">
      <c r="A4" s="22">
        <v>41033</v>
      </c>
      <c r="B4" s="6" t="s">
        <v>17</v>
      </c>
      <c r="C4" s="7" t="s">
        <v>21</v>
      </c>
      <c r="D4" s="9">
        <v>1</v>
      </c>
      <c r="E4" s="9">
        <v>0</v>
      </c>
      <c r="F4" s="9">
        <v>1</v>
      </c>
      <c r="G4" s="10">
        <v>2012</v>
      </c>
      <c r="H4" s="9" t="s">
        <v>19</v>
      </c>
      <c r="I4" s="9" t="s">
        <v>15</v>
      </c>
      <c r="J4" s="9" t="s">
        <v>20</v>
      </c>
      <c r="K4" s="9" t="s">
        <v>20</v>
      </c>
    </row>
    <row r="5" spans="1:12" ht="37.5" customHeight="1">
      <c r="A5" s="29">
        <v>41095</v>
      </c>
      <c r="B5" s="1" t="s">
        <v>17</v>
      </c>
      <c r="C5" s="2" t="s">
        <v>22</v>
      </c>
      <c r="D5" s="4">
        <v>1</v>
      </c>
      <c r="E5" s="4">
        <v>0</v>
      </c>
      <c r="F5" s="4">
        <v>1</v>
      </c>
      <c r="G5" s="5">
        <v>2012</v>
      </c>
      <c r="H5" s="4" t="s">
        <v>19</v>
      </c>
      <c r="I5" s="4" t="s">
        <v>15</v>
      </c>
      <c r="J5" s="4" t="s">
        <v>20</v>
      </c>
      <c r="K5" s="4" t="s">
        <v>20</v>
      </c>
    </row>
    <row r="6" spans="1:12" ht="37.5" customHeight="1">
      <c r="A6" s="22">
        <v>41116</v>
      </c>
      <c r="B6" s="7" t="s">
        <v>23</v>
      </c>
      <c r="C6" s="7" t="s">
        <v>24</v>
      </c>
      <c r="D6" s="9">
        <v>0</v>
      </c>
      <c r="E6" s="9">
        <v>1</v>
      </c>
      <c r="F6" s="9">
        <v>1</v>
      </c>
      <c r="G6" s="10">
        <v>2012</v>
      </c>
      <c r="H6" s="9" t="s">
        <v>19</v>
      </c>
      <c r="I6" s="9" t="s">
        <v>15</v>
      </c>
      <c r="J6" s="9" t="s">
        <v>20</v>
      </c>
      <c r="K6" s="9" t="s">
        <v>20</v>
      </c>
    </row>
    <row r="7" spans="1:12" ht="37.5" customHeight="1">
      <c r="A7" s="30">
        <v>41247</v>
      </c>
      <c r="B7" s="1" t="s">
        <v>25</v>
      </c>
      <c r="C7" s="2" t="s">
        <v>26</v>
      </c>
      <c r="D7" s="4">
        <v>1</v>
      </c>
      <c r="E7" s="4">
        <v>0</v>
      </c>
      <c r="F7" s="4">
        <v>1</v>
      </c>
      <c r="G7" s="5">
        <v>2012</v>
      </c>
      <c r="H7" s="4" t="s">
        <v>19</v>
      </c>
      <c r="I7" s="4" t="s">
        <v>15</v>
      </c>
      <c r="J7" s="4" t="s">
        <v>15</v>
      </c>
      <c r="K7" s="4" t="s">
        <v>14</v>
      </c>
    </row>
    <row r="8" spans="1:12" ht="52.5" customHeight="1">
      <c r="A8" s="31">
        <v>41486</v>
      </c>
      <c r="B8" s="6" t="s">
        <v>17</v>
      </c>
      <c r="C8" s="8" t="s">
        <v>27</v>
      </c>
      <c r="D8" s="9">
        <v>2</v>
      </c>
      <c r="E8" s="9">
        <v>1</v>
      </c>
      <c r="F8" s="9">
        <v>3</v>
      </c>
      <c r="G8" s="10">
        <v>2013</v>
      </c>
      <c r="H8" s="9" t="s">
        <v>19</v>
      </c>
      <c r="I8" s="9" t="s">
        <v>15</v>
      </c>
      <c r="J8" s="9" t="s">
        <v>20</v>
      </c>
      <c r="K8" s="9" t="s">
        <v>20</v>
      </c>
    </row>
    <row r="9" spans="1:12" ht="59.25" customHeight="1">
      <c r="A9" s="30">
        <v>41489</v>
      </c>
      <c r="B9" s="2" t="s">
        <v>28</v>
      </c>
      <c r="C9" s="3" t="s">
        <v>29</v>
      </c>
      <c r="D9" s="4">
        <v>1</v>
      </c>
      <c r="E9" s="4">
        <v>0</v>
      </c>
      <c r="F9" s="4">
        <v>1</v>
      </c>
      <c r="G9" s="5">
        <v>2013</v>
      </c>
      <c r="H9" s="5" t="s">
        <v>19</v>
      </c>
      <c r="I9" s="5" t="s">
        <v>14</v>
      </c>
      <c r="J9" s="5" t="s">
        <v>15</v>
      </c>
      <c r="K9" s="5" t="s">
        <v>15</v>
      </c>
    </row>
    <row r="10" spans="1:12" ht="37.5" customHeight="1">
      <c r="A10" s="31">
        <v>41877</v>
      </c>
      <c r="B10" s="6" t="s">
        <v>17</v>
      </c>
      <c r="C10" s="7" t="s">
        <v>30</v>
      </c>
      <c r="D10" s="9">
        <v>1</v>
      </c>
      <c r="E10" s="9">
        <v>0</v>
      </c>
      <c r="F10" s="9">
        <v>1</v>
      </c>
      <c r="G10" s="10">
        <v>2014</v>
      </c>
      <c r="H10" s="9" t="s">
        <v>19</v>
      </c>
      <c r="I10" s="9" t="s">
        <v>15</v>
      </c>
      <c r="J10" s="9" t="s">
        <v>20</v>
      </c>
      <c r="K10" s="9" t="s">
        <v>20</v>
      </c>
    </row>
    <row r="11" spans="1:12" ht="60.75" customHeight="1">
      <c r="A11" s="30">
        <v>41901</v>
      </c>
      <c r="B11" s="1" t="s">
        <v>31</v>
      </c>
      <c r="C11" s="2" t="s">
        <v>32</v>
      </c>
      <c r="D11" s="4">
        <v>0</v>
      </c>
      <c r="E11" s="4">
        <v>1</v>
      </c>
      <c r="F11" s="4">
        <v>1</v>
      </c>
      <c r="G11" s="5">
        <v>2014</v>
      </c>
      <c r="H11" s="4" t="s">
        <v>19</v>
      </c>
      <c r="I11" s="4" t="s">
        <v>15</v>
      </c>
      <c r="J11" s="4" t="s">
        <v>20</v>
      </c>
      <c r="K11" s="4" t="s">
        <v>20</v>
      </c>
    </row>
    <row r="12" spans="1:12" ht="43.5" customHeight="1">
      <c r="A12" s="31">
        <v>42075</v>
      </c>
      <c r="B12" s="6" t="s">
        <v>17</v>
      </c>
      <c r="C12" s="8" t="s">
        <v>33</v>
      </c>
      <c r="D12" s="9">
        <v>1</v>
      </c>
      <c r="E12" s="9">
        <v>1</v>
      </c>
      <c r="F12" s="9">
        <v>2</v>
      </c>
      <c r="G12" s="10">
        <v>2015</v>
      </c>
      <c r="H12" s="9" t="s">
        <v>19</v>
      </c>
      <c r="I12" s="9" t="s">
        <v>15</v>
      </c>
      <c r="J12" s="9" t="s">
        <v>20</v>
      </c>
      <c r="K12" s="9" t="s">
        <v>20</v>
      </c>
    </row>
    <row r="13" spans="1:12" ht="37.5" customHeight="1">
      <c r="A13" s="30">
        <v>42256</v>
      </c>
      <c r="B13" s="1" t="s">
        <v>34</v>
      </c>
      <c r="C13" s="2" t="s">
        <v>35</v>
      </c>
      <c r="D13" s="4">
        <v>0</v>
      </c>
      <c r="E13" s="4">
        <v>2</v>
      </c>
      <c r="F13" s="4">
        <v>2</v>
      </c>
      <c r="G13" s="5">
        <v>2015</v>
      </c>
      <c r="H13" s="4" t="s">
        <v>36</v>
      </c>
      <c r="I13" s="4" t="s">
        <v>20</v>
      </c>
      <c r="J13" s="4" t="s">
        <v>15</v>
      </c>
      <c r="K13" s="4" t="s">
        <v>20</v>
      </c>
    </row>
    <row r="14" spans="1:12" ht="51.75" customHeight="1">
      <c r="A14" s="31">
        <v>42265</v>
      </c>
      <c r="B14" s="6" t="s">
        <v>17</v>
      </c>
      <c r="C14" s="8" t="s">
        <v>37</v>
      </c>
      <c r="D14" s="9">
        <v>1</v>
      </c>
      <c r="E14" s="9">
        <v>0</v>
      </c>
      <c r="F14" s="9">
        <v>1</v>
      </c>
      <c r="G14" s="10">
        <v>2015</v>
      </c>
      <c r="H14" s="9" t="s">
        <v>19</v>
      </c>
      <c r="I14" s="9" t="s">
        <v>15</v>
      </c>
      <c r="J14" s="9" t="s">
        <v>20</v>
      </c>
      <c r="K14" s="9" t="s">
        <v>20</v>
      </c>
    </row>
    <row r="15" spans="1:12" ht="56.25" customHeight="1">
      <c r="A15" s="30">
        <v>42273</v>
      </c>
      <c r="B15" s="1" t="s">
        <v>25</v>
      </c>
      <c r="C15" s="2" t="s">
        <v>38</v>
      </c>
      <c r="D15" s="4">
        <v>1</v>
      </c>
      <c r="E15" s="4">
        <v>0</v>
      </c>
      <c r="F15" s="4">
        <v>1</v>
      </c>
      <c r="G15" s="5">
        <v>2015</v>
      </c>
      <c r="H15" s="4" t="s">
        <v>19</v>
      </c>
      <c r="I15" s="4" t="s">
        <v>20</v>
      </c>
      <c r="J15" s="4" t="s">
        <v>15</v>
      </c>
      <c r="K15" s="4" t="s">
        <v>20</v>
      </c>
    </row>
    <row r="16" spans="1:12" ht="40.5" customHeight="1">
      <c r="A16" s="31">
        <v>42747</v>
      </c>
      <c r="B16" s="6"/>
      <c r="C16" s="8" t="s">
        <v>39</v>
      </c>
      <c r="D16" s="9">
        <v>1</v>
      </c>
      <c r="E16" s="9">
        <v>0</v>
      </c>
      <c r="F16" s="9">
        <v>1</v>
      </c>
      <c r="G16" s="10">
        <v>2017</v>
      </c>
      <c r="H16" s="9" t="s">
        <v>40</v>
      </c>
      <c r="I16" s="9" t="s">
        <v>14</v>
      </c>
      <c r="J16" s="9" t="s">
        <v>15</v>
      </c>
      <c r="K16" s="9" t="s">
        <v>15</v>
      </c>
      <c r="L16" s="37"/>
    </row>
    <row r="17" spans="1:12" ht="48" customHeight="1">
      <c r="A17" s="30">
        <v>43169</v>
      </c>
      <c r="B17" s="1"/>
      <c r="C17" s="2" t="s">
        <v>41</v>
      </c>
      <c r="D17" s="4">
        <v>1</v>
      </c>
      <c r="E17" s="4">
        <v>0</v>
      </c>
      <c r="F17" s="4">
        <v>1</v>
      </c>
      <c r="G17" s="5">
        <v>2018</v>
      </c>
      <c r="H17" s="4" t="s">
        <v>40</v>
      </c>
      <c r="I17" s="4" t="s">
        <v>14</v>
      </c>
      <c r="J17" s="4" t="s">
        <v>15</v>
      </c>
      <c r="K17" s="4" t="s">
        <v>15</v>
      </c>
      <c r="L17" s="37"/>
    </row>
    <row r="18" spans="1:12" ht="37.5" customHeight="1">
      <c r="A18" s="31">
        <v>43412</v>
      </c>
      <c r="B18" s="6" t="s">
        <v>42</v>
      </c>
      <c r="C18" s="8" t="s">
        <v>43</v>
      </c>
      <c r="D18" s="9">
        <v>0</v>
      </c>
      <c r="E18" s="9">
        <v>85</v>
      </c>
      <c r="F18" s="9">
        <v>85</v>
      </c>
      <c r="G18" s="10">
        <v>2018</v>
      </c>
      <c r="H18" s="9" t="s">
        <v>44</v>
      </c>
      <c r="I18" s="9" t="s">
        <v>15</v>
      </c>
      <c r="J18" s="9" t="s">
        <v>15</v>
      </c>
      <c r="K18" s="9" t="s">
        <v>15</v>
      </c>
    </row>
    <row r="19" spans="1:12" ht="37.5" customHeight="1">
      <c r="A19" s="30">
        <v>43644</v>
      </c>
      <c r="B19" s="1" t="s">
        <v>45</v>
      </c>
      <c r="C19" s="2" t="s">
        <v>46</v>
      </c>
      <c r="D19" s="4">
        <v>1</v>
      </c>
      <c r="E19" s="4">
        <v>0</v>
      </c>
      <c r="F19" s="4">
        <v>1</v>
      </c>
      <c r="G19" s="5">
        <v>2019</v>
      </c>
      <c r="H19" s="4" t="s">
        <v>19</v>
      </c>
      <c r="I19" s="4" t="s">
        <v>20</v>
      </c>
      <c r="J19" s="4" t="s">
        <v>15</v>
      </c>
      <c r="K19" s="4" t="s">
        <v>20</v>
      </c>
    </row>
    <row r="20" spans="1:12" ht="27.75" customHeight="1">
      <c r="A20" s="32">
        <v>43761</v>
      </c>
      <c r="B20" s="6" t="s">
        <v>42</v>
      </c>
      <c r="C20" s="36" t="s">
        <v>47</v>
      </c>
      <c r="D20" s="41" t="s">
        <v>48</v>
      </c>
      <c r="E20" s="40">
        <v>0</v>
      </c>
      <c r="F20" s="41" t="s">
        <v>48</v>
      </c>
      <c r="G20" s="24">
        <v>2020</v>
      </c>
      <c r="H20" s="23" t="s">
        <v>49</v>
      </c>
      <c r="I20" s="23" t="s">
        <v>20</v>
      </c>
      <c r="J20" s="23" t="s">
        <v>20</v>
      </c>
      <c r="K20" s="23" t="s">
        <v>20</v>
      </c>
    </row>
    <row r="21" spans="1:12" ht="27.75" customHeight="1">
      <c r="A21" s="32">
        <v>44101</v>
      </c>
      <c r="B21" s="6" t="s">
        <v>42</v>
      </c>
      <c r="C21" s="36" t="s">
        <v>50</v>
      </c>
      <c r="D21" s="41" t="s">
        <v>51</v>
      </c>
      <c r="E21" s="41" t="s">
        <v>48</v>
      </c>
      <c r="F21" s="41" t="s">
        <v>52</v>
      </c>
      <c r="G21" s="24">
        <v>2020</v>
      </c>
      <c r="H21" s="23" t="s">
        <v>53</v>
      </c>
      <c r="I21" s="23" t="s">
        <v>20</v>
      </c>
      <c r="J21" s="23" t="s">
        <v>20</v>
      </c>
      <c r="K21" s="23" t="s">
        <v>20</v>
      </c>
    </row>
    <row r="22" spans="1:12" ht="62.25" customHeight="1">
      <c r="A22" s="30">
        <v>44221</v>
      </c>
      <c r="B22" s="1" t="s">
        <v>54</v>
      </c>
      <c r="C22" s="2" t="s">
        <v>55</v>
      </c>
      <c r="D22" s="4">
        <v>0</v>
      </c>
      <c r="E22" s="4">
        <v>1</v>
      </c>
      <c r="F22" s="4">
        <v>1</v>
      </c>
      <c r="G22" s="5">
        <v>2021</v>
      </c>
      <c r="H22" s="4" t="s">
        <v>19</v>
      </c>
      <c r="I22" s="4" t="s">
        <v>20</v>
      </c>
      <c r="J22" s="4" t="s">
        <v>15</v>
      </c>
      <c r="K22" s="4" t="s">
        <v>20</v>
      </c>
    </row>
    <row r="23" spans="1:12" ht="37.5" customHeight="1">
      <c r="A23" s="31">
        <v>44352</v>
      </c>
      <c r="B23" s="6" t="s">
        <v>31</v>
      </c>
      <c r="C23" s="8" t="s">
        <v>56</v>
      </c>
      <c r="D23" s="9">
        <v>0</v>
      </c>
      <c r="E23" s="9">
        <v>1</v>
      </c>
      <c r="F23" s="9">
        <v>1</v>
      </c>
      <c r="G23" s="10">
        <v>2021</v>
      </c>
      <c r="H23" s="9" t="s">
        <v>57</v>
      </c>
      <c r="I23" s="9" t="s">
        <v>15</v>
      </c>
      <c r="J23" s="9" t="s">
        <v>14</v>
      </c>
      <c r="K23" s="9" t="s">
        <v>15</v>
      </c>
    </row>
    <row r="24" spans="1:12" ht="129.6" customHeight="1">
      <c r="A24" s="30">
        <v>44469</v>
      </c>
      <c r="B24" s="1" t="s">
        <v>58</v>
      </c>
      <c r="C24" s="2" t="s">
        <v>59</v>
      </c>
      <c r="D24" s="4">
        <v>1</v>
      </c>
      <c r="E24" s="4">
        <v>0</v>
      </c>
      <c r="F24" s="4">
        <v>1</v>
      </c>
      <c r="G24" s="5">
        <v>2021</v>
      </c>
      <c r="H24" s="4" t="s">
        <v>19</v>
      </c>
      <c r="I24" s="4" t="s">
        <v>14</v>
      </c>
      <c r="J24" s="4" t="s">
        <v>15</v>
      </c>
      <c r="K24" s="4" t="s">
        <v>20</v>
      </c>
    </row>
    <row r="25" spans="1:12" ht="41.25" customHeight="1">
      <c r="A25" s="31">
        <v>44564</v>
      </c>
      <c r="B25" s="6"/>
      <c r="C25" s="8" t="s">
        <v>60</v>
      </c>
      <c r="D25" s="9">
        <v>1</v>
      </c>
      <c r="E25" s="9">
        <v>0</v>
      </c>
      <c r="F25" s="9">
        <v>1</v>
      </c>
      <c r="G25" s="10">
        <v>2022</v>
      </c>
      <c r="H25" s="9" t="s">
        <v>19</v>
      </c>
      <c r="I25" s="9" t="s">
        <v>14</v>
      </c>
      <c r="J25" s="9" t="s">
        <v>15</v>
      </c>
      <c r="K25" s="9" t="s">
        <v>14</v>
      </c>
    </row>
    <row r="26" spans="1:12" ht="99.75" customHeight="1">
      <c r="A26" s="30">
        <v>44585</v>
      </c>
      <c r="B26" s="1"/>
      <c r="C26" s="2" t="s">
        <v>61</v>
      </c>
      <c r="D26" s="4">
        <v>0</v>
      </c>
      <c r="E26" s="4">
        <v>1</v>
      </c>
      <c r="F26" s="4">
        <v>1</v>
      </c>
      <c r="G26" s="5">
        <v>2022</v>
      </c>
      <c r="H26" s="4" t="s">
        <v>19</v>
      </c>
      <c r="I26" s="4" t="s">
        <v>14</v>
      </c>
      <c r="J26" s="4" t="s">
        <v>15</v>
      </c>
      <c r="K26" s="4" t="s">
        <v>15</v>
      </c>
    </row>
    <row r="27" spans="1:12" ht="99.95" customHeight="1">
      <c r="A27" s="49">
        <v>45054</v>
      </c>
      <c r="B27" s="50"/>
      <c r="C27" s="51" t="s">
        <v>62</v>
      </c>
      <c r="D27" s="52">
        <v>1</v>
      </c>
      <c r="E27" s="52">
        <v>0</v>
      </c>
      <c r="F27" s="52">
        <v>1</v>
      </c>
      <c r="G27" s="53">
        <v>2023</v>
      </c>
      <c r="H27" s="54" t="s">
        <v>13</v>
      </c>
      <c r="I27" s="54" t="s">
        <v>14</v>
      </c>
      <c r="J27" s="54" t="s">
        <v>15</v>
      </c>
      <c r="K27" s="54" t="s">
        <v>15</v>
      </c>
      <c r="L27" s="44"/>
    </row>
    <row r="28" spans="1:12" ht="43.5" customHeight="1">
      <c r="A28" s="55">
        <v>45117</v>
      </c>
      <c r="B28" s="56" t="s">
        <v>63</v>
      </c>
      <c r="C28" s="57" t="s">
        <v>64</v>
      </c>
      <c r="D28" s="58">
        <v>1</v>
      </c>
      <c r="E28" s="58">
        <v>0</v>
      </c>
      <c r="F28" s="58">
        <v>1</v>
      </c>
      <c r="G28" s="59">
        <v>2023</v>
      </c>
      <c r="H28" s="60" t="s">
        <v>57</v>
      </c>
      <c r="I28" s="60" t="s">
        <v>15</v>
      </c>
      <c r="J28" s="60" t="s">
        <v>14</v>
      </c>
      <c r="K28" s="60" t="s">
        <v>15</v>
      </c>
      <c r="L28" s="44"/>
    </row>
    <row r="29" spans="1:12" ht="43.5" customHeight="1">
      <c r="A29" s="49">
        <v>45120</v>
      </c>
      <c r="B29" s="61" t="s">
        <v>65</v>
      </c>
      <c r="C29" s="62" t="s">
        <v>65</v>
      </c>
      <c r="D29" s="52">
        <v>1</v>
      </c>
      <c r="E29" s="52">
        <v>0</v>
      </c>
      <c r="F29" s="52">
        <v>1</v>
      </c>
      <c r="G29" s="53">
        <v>2023</v>
      </c>
      <c r="H29" s="54" t="s">
        <v>19</v>
      </c>
      <c r="I29" s="54" t="s">
        <v>15</v>
      </c>
      <c r="J29" s="54" t="s">
        <v>14</v>
      </c>
      <c r="K29" s="54" t="s">
        <v>15</v>
      </c>
    </row>
    <row r="30" spans="1:12" ht="43.5" customHeight="1" thickBot="1">
      <c r="A30" s="63">
        <v>45154</v>
      </c>
      <c r="B30" s="64"/>
      <c r="C30" s="65" t="s">
        <v>66</v>
      </c>
      <c r="D30" s="66">
        <v>0</v>
      </c>
      <c r="E30" s="66">
        <v>1</v>
      </c>
      <c r="F30" s="66">
        <v>1</v>
      </c>
      <c r="G30" s="67">
        <v>2023</v>
      </c>
      <c r="H30" s="60" t="s">
        <v>19</v>
      </c>
      <c r="I30" s="60" t="s">
        <v>15</v>
      </c>
      <c r="J30" s="60" t="s">
        <v>14</v>
      </c>
      <c r="K30" s="68" t="s">
        <v>14</v>
      </c>
    </row>
    <row r="31" spans="1:12" ht="45" customHeight="1">
      <c r="A31" s="49">
        <v>45427</v>
      </c>
      <c r="B31" s="61"/>
      <c r="C31" s="62" t="s">
        <v>67</v>
      </c>
      <c r="D31" s="52" t="s">
        <v>51</v>
      </c>
      <c r="E31" s="52">
        <v>0</v>
      </c>
      <c r="F31" s="52" t="s">
        <v>51</v>
      </c>
      <c r="G31" s="53">
        <v>2024</v>
      </c>
      <c r="H31" s="54" t="s">
        <v>19</v>
      </c>
      <c r="I31" s="54" t="s">
        <v>68</v>
      </c>
      <c r="J31" s="54" t="s">
        <v>68</v>
      </c>
      <c r="K31" s="54" t="s">
        <v>68</v>
      </c>
    </row>
    <row r="32" spans="1:12" ht="36.950000000000003" customHeight="1" thickBot="1">
      <c r="A32" s="63">
        <v>45440</v>
      </c>
      <c r="B32" s="69"/>
      <c r="C32" s="65" t="s">
        <v>69</v>
      </c>
      <c r="D32" s="66" t="s">
        <v>51</v>
      </c>
      <c r="E32" s="66">
        <v>0</v>
      </c>
      <c r="F32" s="66" t="s">
        <v>51</v>
      </c>
      <c r="G32" s="67">
        <v>2024</v>
      </c>
      <c r="H32" s="60" t="s">
        <v>19</v>
      </c>
      <c r="I32" s="68" t="s">
        <v>68</v>
      </c>
      <c r="J32" s="68" t="s">
        <v>68</v>
      </c>
      <c r="K32" s="68" t="s">
        <v>68</v>
      </c>
    </row>
    <row r="33" spans="1:11" ht="22.5" customHeight="1" thickTop="1" thickBot="1">
      <c r="A33" s="33"/>
      <c r="B33" s="12"/>
      <c r="C33" s="13"/>
      <c r="D33" s="70">
        <f>SUM(D2:D32)</f>
        <v>70</v>
      </c>
      <c r="E33" s="70">
        <f>SUM(E2:E32)</f>
        <v>103</v>
      </c>
      <c r="F33" s="70">
        <f>SUM(F2:F32)</f>
        <v>173</v>
      </c>
      <c r="G33" s="11"/>
      <c r="H33" s="14"/>
      <c r="I33" s="14"/>
      <c r="J33" s="14"/>
      <c r="K33" s="14"/>
    </row>
    <row r="34" spans="1:11" ht="66.599999999999994" customHeight="1">
      <c r="A34" s="74" t="s">
        <v>70</v>
      </c>
      <c r="B34" s="74"/>
      <c r="C34" s="74"/>
      <c r="D34" s="74"/>
      <c r="E34" s="74"/>
      <c r="F34" s="74"/>
      <c r="G34" s="74"/>
      <c r="H34" s="74"/>
      <c r="I34" s="74"/>
      <c r="J34" s="74"/>
      <c r="K34" s="74"/>
    </row>
  </sheetData>
  <autoFilter ref="A1:L33" xr:uid="{00000000-0001-0000-0000-000000000000}"/>
  <mergeCells count="1">
    <mergeCell ref="A34:K34"/>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7A93-C258-4BA1-9981-8C54C6DB3C1F}">
  <dimension ref="A1:O49"/>
  <sheetViews>
    <sheetView topLeftCell="A3" workbookViewId="0">
      <selection activeCell="D25" sqref="D25"/>
    </sheetView>
  </sheetViews>
  <sheetFormatPr defaultRowHeight="14.45"/>
  <cols>
    <col min="2" max="2" width="11.28515625" bestFit="1" customWidth="1"/>
    <col min="3" max="3" width="11.28515625" customWidth="1"/>
    <col min="4" max="4" width="15.42578125" customWidth="1"/>
    <col min="5" max="5" width="10.7109375" customWidth="1"/>
    <col min="7" max="7" width="16" customWidth="1"/>
  </cols>
  <sheetData>
    <row r="1" spans="1:11" ht="15.6">
      <c r="G1" s="18"/>
      <c r="H1" s="18"/>
      <c r="I1" s="19" t="s">
        <v>71</v>
      </c>
      <c r="J1" s="18"/>
      <c r="K1" s="18"/>
    </row>
    <row r="2" spans="1:11" ht="15.6">
      <c r="G2" s="27" t="s">
        <v>72</v>
      </c>
      <c r="H2" s="27"/>
      <c r="I2" s="27"/>
      <c r="J2" s="27"/>
      <c r="K2" s="27"/>
    </row>
    <row r="3" spans="1:11" ht="15" customHeight="1">
      <c r="G3" s="80" t="s">
        <v>73</v>
      </c>
      <c r="H3" s="80"/>
      <c r="I3" s="80"/>
      <c r="J3" s="80"/>
      <c r="K3" s="80"/>
    </row>
    <row r="4" spans="1:11" ht="15" thickBot="1"/>
    <row r="5" spans="1:11" ht="27.75" customHeight="1" thickBot="1">
      <c r="B5" s="42"/>
      <c r="C5" s="76" t="s">
        <v>74</v>
      </c>
      <c r="D5" s="77"/>
    </row>
    <row r="6" spans="1:11">
      <c r="B6" s="43" t="s">
        <v>6</v>
      </c>
      <c r="C6" s="45" t="s">
        <v>75</v>
      </c>
      <c r="D6" s="46" t="s">
        <v>76</v>
      </c>
    </row>
    <row r="7" spans="1:11">
      <c r="A7" t="s">
        <v>77</v>
      </c>
      <c r="B7" s="17">
        <v>2010</v>
      </c>
      <c r="C7" s="15">
        <v>1</v>
      </c>
      <c r="D7" s="16"/>
    </row>
    <row r="8" spans="1:11">
      <c r="A8" t="s">
        <v>77</v>
      </c>
      <c r="B8" s="17">
        <v>2011</v>
      </c>
      <c r="C8" s="15"/>
      <c r="D8" s="16"/>
    </row>
    <row r="9" spans="1:11">
      <c r="B9" s="17">
        <v>2012</v>
      </c>
      <c r="C9" s="15">
        <v>5</v>
      </c>
      <c r="D9" s="16"/>
    </row>
    <row r="10" spans="1:11">
      <c r="B10" s="17">
        <v>2013</v>
      </c>
      <c r="C10" s="15">
        <v>2</v>
      </c>
      <c r="D10" s="16"/>
    </row>
    <row r="11" spans="1:11">
      <c r="B11" s="17">
        <v>2014</v>
      </c>
      <c r="C11" s="15">
        <v>2</v>
      </c>
      <c r="D11" s="16"/>
    </row>
    <row r="12" spans="1:11">
      <c r="B12" s="17">
        <v>2015</v>
      </c>
      <c r="C12" s="15">
        <v>4</v>
      </c>
      <c r="D12" s="16"/>
    </row>
    <row r="13" spans="1:11">
      <c r="B13" s="17">
        <v>2016</v>
      </c>
      <c r="C13" s="15"/>
      <c r="D13" s="16"/>
    </row>
    <row r="14" spans="1:11">
      <c r="B14" s="17">
        <v>2017</v>
      </c>
      <c r="C14" s="15">
        <v>1</v>
      </c>
      <c r="D14" s="16"/>
    </row>
    <row r="15" spans="1:11">
      <c r="B15" s="17">
        <v>2018</v>
      </c>
      <c r="C15" s="15">
        <v>2</v>
      </c>
      <c r="D15" s="16"/>
    </row>
    <row r="16" spans="1:11">
      <c r="B16" s="17">
        <v>2019</v>
      </c>
      <c r="C16" s="39">
        <v>1</v>
      </c>
      <c r="D16" s="16">
        <v>1</v>
      </c>
    </row>
    <row r="17" spans="2:11">
      <c r="B17" s="17">
        <v>2020</v>
      </c>
      <c r="C17" s="15">
        <v>0</v>
      </c>
      <c r="D17" s="16">
        <v>1</v>
      </c>
    </row>
    <row r="18" spans="2:11">
      <c r="B18" s="17">
        <v>2021</v>
      </c>
      <c r="C18" s="15">
        <v>3</v>
      </c>
      <c r="D18" s="16"/>
    </row>
    <row r="19" spans="2:11">
      <c r="B19" s="17">
        <v>2022</v>
      </c>
      <c r="C19" s="15">
        <v>2</v>
      </c>
      <c r="D19" s="16"/>
    </row>
    <row r="20" spans="2:11" ht="21" customHeight="1">
      <c r="B20" s="17">
        <v>2023</v>
      </c>
      <c r="C20" s="15">
        <v>4</v>
      </c>
      <c r="D20" s="16">
        <v>1</v>
      </c>
      <c r="E20" t="s">
        <v>77</v>
      </c>
    </row>
    <row r="21" spans="2:11" ht="15" thickBot="1">
      <c r="B21" s="71">
        <v>2024</v>
      </c>
      <c r="C21" s="72"/>
      <c r="D21" s="73">
        <v>2</v>
      </c>
      <c r="E21" s="28">
        <f>C22+D22</f>
        <v>32</v>
      </c>
    </row>
    <row r="22" spans="2:11">
      <c r="B22" s="28" t="s">
        <v>78</v>
      </c>
      <c r="C22" s="28">
        <f>SUM(C7:C21)</f>
        <v>27</v>
      </c>
      <c r="D22" s="28">
        <f>SUM(D7:D21)</f>
        <v>5</v>
      </c>
      <c r="E22" s="28"/>
    </row>
    <row r="23" spans="2:11">
      <c r="B23" s="28"/>
      <c r="C23" s="28"/>
      <c r="D23" s="28"/>
      <c r="E23" s="28"/>
    </row>
    <row r="24" spans="2:11">
      <c r="B24" s="28"/>
      <c r="C24" s="28"/>
      <c r="D24" s="28"/>
      <c r="E24" s="28"/>
    </row>
    <row r="25" spans="2:11" ht="15.6">
      <c r="I25" s="20" t="s">
        <v>79</v>
      </c>
    </row>
    <row r="26" spans="2:11" ht="15.6">
      <c r="G26" s="81" t="s">
        <v>80</v>
      </c>
      <c r="H26" s="81"/>
      <c r="I26" s="81"/>
      <c r="J26" s="81"/>
      <c r="K26" s="81"/>
    </row>
    <row r="27" spans="2:11" ht="15.95" thickBot="1">
      <c r="G27" s="80" t="s">
        <v>73</v>
      </c>
      <c r="H27" s="80"/>
      <c r="I27" s="80"/>
      <c r="J27" s="80"/>
      <c r="K27" s="80"/>
    </row>
    <row r="28" spans="2:11" ht="44.25" customHeight="1">
      <c r="B28" s="38"/>
      <c r="C28" s="78" t="s">
        <v>81</v>
      </c>
      <c r="D28" s="79"/>
    </row>
    <row r="29" spans="2:11">
      <c r="B29" s="17" t="s">
        <v>6</v>
      </c>
      <c r="C29" s="47" t="s">
        <v>75</v>
      </c>
      <c r="D29" s="48" t="s">
        <v>76</v>
      </c>
    </row>
    <row r="30" spans="2:11">
      <c r="B30" s="17">
        <v>2010</v>
      </c>
      <c r="C30" s="15">
        <v>59</v>
      </c>
      <c r="D30" s="16"/>
    </row>
    <row r="31" spans="2:11">
      <c r="B31" s="17">
        <v>2011</v>
      </c>
      <c r="C31" s="15"/>
      <c r="D31" s="16"/>
    </row>
    <row r="32" spans="2:11">
      <c r="B32" s="17">
        <v>2012</v>
      </c>
      <c r="C32" s="15">
        <v>5</v>
      </c>
      <c r="D32" s="16"/>
    </row>
    <row r="33" spans="2:5">
      <c r="B33" s="17">
        <v>2013</v>
      </c>
      <c r="C33" s="15">
        <v>4</v>
      </c>
      <c r="D33" s="16"/>
    </row>
    <row r="34" spans="2:5">
      <c r="B34" s="17">
        <v>2014</v>
      </c>
      <c r="C34" s="15">
        <v>2</v>
      </c>
      <c r="D34" s="16"/>
    </row>
    <row r="35" spans="2:5">
      <c r="B35" s="17">
        <v>2015</v>
      </c>
      <c r="C35" s="15">
        <v>6</v>
      </c>
      <c r="D35" s="16"/>
    </row>
    <row r="36" spans="2:5">
      <c r="B36" s="17">
        <v>2016</v>
      </c>
      <c r="C36" s="15">
        <v>0</v>
      </c>
      <c r="D36" s="16"/>
    </row>
    <row r="37" spans="2:5">
      <c r="B37" s="17">
        <v>2017</v>
      </c>
      <c r="C37" s="15">
        <v>1</v>
      </c>
      <c r="D37" s="16"/>
    </row>
    <row r="38" spans="2:5">
      <c r="B38" s="17">
        <v>2018</v>
      </c>
      <c r="C38" s="15">
        <v>86</v>
      </c>
      <c r="D38" s="16"/>
    </row>
    <row r="39" spans="2:5">
      <c r="B39" s="17">
        <v>2019</v>
      </c>
      <c r="C39" s="39">
        <v>1</v>
      </c>
      <c r="D39" s="16">
        <v>4</v>
      </c>
    </row>
    <row r="40" spans="2:5">
      <c r="B40" s="17">
        <v>2020</v>
      </c>
      <c r="C40" s="15">
        <v>0</v>
      </c>
      <c r="D40" s="16">
        <v>5</v>
      </c>
    </row>
    <row r="41" spans="2:5">
      <c r="B41" s="17">
        <v>2021</v>
      </c>
      <c r="C41" s="15">
        <v>3</v>
      </c>
      <c r="D41" s="16"/>
    </row>
    <row r="42" spans="2:5">
      <c r="B42" s="17">
        <v>2022</v>
      </c>
      <c r="C42" s="15">
        <v>2</v>
      </c>
      <c r="D42" s="16"/>
    </row>
    <row r="43" spans="2:5">
      <c r="B43" s="17">
        <v>2023</v>
      </c>
      <c r="C43" s="15">
        <v>4</v>
      </c>
      <c r="D43" s="16">
        <v>1</v>
      </c>
      <c r="E43" s="28">
        <f>C45+D45</f>
        <v>185</v>
      </c>
    </row>
    <row r="44" spans="2:5" ht="15" thickBot="1">
      <c r="B44" s="71">
        <v>2024</v>
      </c>
      <c r="C44" s="72"/>
      <c r="D44" s="73">
        <v>2</v>
      </c>
    </row>
    <row r="45" spans="2:5">
      <c r="B45" s="28" t="s">
        <v>78</v>
      </c>
      <c r="C45" s="28">
        <f>SUM(C30:C44)</f>
        <v>173</v>
      </c>
      <c r="D45" s="28">
        <f>SUM(D30:D44)</f>
        <v>12</v>
      </c>
    </row>
    <row r="49" spans="2:15" ht="20.25" customHeight="1">
      <c r="B49" s="75"/>
      <c r="C49" s="75"/>
      <c r="D49" s="75"/>
      <c r="E49" s="75"/>
      <c r="F49" s="75"/>
      <c r="G49" s="75"/>
      <c r="H49" s="75"/>
      <c r="I49" s="75"/>
      <c r="J49" s="75"/>
      <c r="K49" s="75"/>
      <c r="L49" s="75"/>
      <c r="M49" s="75"/>
      <c r="N49" s="75"/>
      <c r="O49" s="75"/>
    </row>
  </sheetData>
  <mergeCells count="6">
    <mergeCell ref="B49:O49"/>
    <mergeCell ref="C5:D5"/>
    <mergeCell ref="C28:D28"/>
    <mergeCell ref="G3:K3"/>
    <mergeCell ref="G27:K27"/>
    <mergeCell ref="G26:K26"/>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b06c99b3-cd83-43e5-b4c1-d62f316c1e37" ContentTypeId="0x0101" PreviousValue="false" LastSyncTimeStamp="2020-01-27T23:41:31.003Z"/>
</file>

<file path=customXml/item4.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ca970c11988d3b70b956cda064ed79f4">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e3d395eae0fe0d2fd72fc9725f1faf4a"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2348EF-6E33-4EBA-A84D-1E9F38DDC61D}"/>
</file>

<file path=customXml/itemProps2.xml><?xml version="1.0" encoding="utf-8"?>
<ds:datastoreItem xmlns:ds="http://schemas.openxmlformats.org/officeDocument/2006/customXml" ds:itemID="{C4E15893-5422-4A75-BC46-3BEDD276914B}"/>
</file>

<file path=customXml/itemProps3.xml><?xml version="1.0" encoding="utf-8"?>
<ds:datastoreItem xmlns:ds="http://schemas.openxmlformats.org/officeDocument/2006/customXml" ds:itemID="{B418F902-DC15-4414-B804-DF152ADF7124}"/>
</file>

<file path=customXml/itemProps4.xml><?xml version="1.0" encoding="utf-8"?>
<ds:datastoreItem xmlns:ds="http://schemas.openxmlformats.org/officeDocument/2006/customXml" ds:itemID="{B6577B02-799A-459E-8596-2D12DB2279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Colborn, Susan</cp:lastModifiedBy>
  <cp:revision/>
  <dcterms:created xsi:type="dcterms:W3CDTF">2022-02-09T22:41:42Z</dcterms:created>
  <dcterms:modified xsi:type="dcterms:W3CDTF">2024-09-27T21:18:21Z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0x010100127320C48FA4F34296FC6C3B07FF7C00</vt:lpwstr>
  </property>
  <property fmtid="{D5CDD505-2E9C-101B-9397-08002B2CF9AE}" pid="3" name="pgeRecordCategory">
    <vt:lpwstr/>
  </property>
  <property fmtid="{D5CDD505-2E9C-101B-9397-08002B2CF9AE}" pid="4" name="MSIP_Label_fe50d7ff-dac2-44e7-b4b1-f9f0ac2f0a92_Enabled">
    <vt:lpwstr>true</vt:lpwstr>
  </property>
  <property fmtid="{D5CDD505-2E9C-101B-9397-08002B2CF9AE}" pid="5" name="MSIP_Label_fe50d7ff-dac2-44e7-b4b1-f9f0ac2f0a92_SetDate">
    <vt:lpwstr>2022-08-23T17:34:38Z</vt:lpwstr>
  </property>
  <property fmtid="{D5CDD505-2E9C-101B-9397-08002B2CF9AE}" pid="6" name="MSIP_Label_fe50d7ff-dac2-44e7-b4b1-f9f0ac2f0a92_Method">
    <vt:lpwstr>Privileged</vt:lpwstr>
  </property>
  <property fmtid="{D5CDD505-2E9C-101B-9397-08002B2CF9AE}" pid="7" name="MSIP_Label_fe50d7ff-dac2-44e7-b4b1-f9f0ac2f0a92_Name">
    <vt:lpwstr>Internal</vt:lpwstr>
  </property>
  <property fmtid="{D5CDD505-2E9C-101B-9397-08002B2CF9AE}" pid="8" name="MSIP_Label_fe50d7ff-dac2-44e7-b4b1-f9f0ac2f0a92_SiteId">
    <vt:lpwstr>44ae661a-ece6-41aa-bc96-7c2c85a08941</vt:lpwstr>
  </property>
  <property fmtid="{D5CDD505-2E9C-101B-9397-08002B2CF9AE}" pid="9" name="MSIP_Label_fe50d7ff-dac2-44e7-b4b1-f9f0ac2f0a92_ActionId">
    <vt:lpwstr>5d9c40ef-e40f-42b3-9148-5a2cd1b74d47</vt:lpwstr>
  </property>
  <property fmtid="{D5CDD505-2E9C-101B-9397-08002B2CF9AE}" pid="10" name="MSIP_Label_fe50d7ff-dac2-44e7-b4b1-f9f0ac2f0a92_ContentBits">
    <vt:lpwstr>3</vt:lpwstr>
  </property>
</Properties>
</file>